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7 Программа заим.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20" i="1" s="1"/>
  <c r="C19" i="1"/>
  <c r="C20" i="1" s="1"/>
  <c r="D13" i="1"/>
  <c r="D14" i="1" s="1"/>
  <c r="C13" i="1"/>
  <c r="C14" i="1" s="1"/>
</calcChain>
</file>

<file path=xl/sharedStrings.xml><?xml version="1.0" encoding="utf-8"?>
<sst xmlns="http://schemas.openxmlformats.org/spreadsheetml/2006/main" count="30" uniqueCount="20">
  <si>
    <t>Приложение № 7</t>
  </si>
  <si>
    <t>к Решению Совета депутатов</t>
  </si>
  <si>
    <t>от 23.07.2021 № 1-4/1138</t>
  </si>
  <si>
    <t>Информация о выполнении программы</t>
  </si>
  <si>
    <t>муниципальных заимствований городского округа Домодедово</t>
  </si>
  <si>
    <t>на 2020 год</t>
  </si>
  <si>
    <t>I. Привлечение заимствований</t>
  </si>
  <si>
    <t>№ п/п</t>
  </si>
  <si>
    <t>Виды заимствований</t>
  </si>
  <si>
    <t xml:space="preserve">Утвержденный объем привлечения средств в 2020 году </t>
  </si>
  <si>
    <t>Исполнено
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</si>
  <si>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</si>
  <si>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</si>
  <si>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</si>
  <si>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</si>
  <si>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</si>
  <si>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</si>
  <si>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</si>
  <si>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</si>
  <si>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Утвержденный объем средств, направляемых на погашение основной суммы долга 
в 2020 году 
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</si>
</sst>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,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Fill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4" fillId="0" borderId="0" xfId="0" applyFont="1" applyBorder="1" applyAlignment="1"/>
    <xf numFmtId="0" fontId="4" fillId="0" borderId="0" xfId="0" applyFont="1" applyAlignment="1"/>
    <xf numFmtId="49" fontId="5" fillId="0" borderId="0" xfId="1" applyNumberFormat="1" applyFont="1" applyFill="1" applyAlignme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Protection="1">
      <protection hidden="1"/>
    </xf>
    <xf numFmtId="0" fontId="11" fillId="0" borderId="1" xfId="0" applyFont="1" applyBorder="1" applyAlignment="1">
      <alignment horizont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4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0" xfId="0" applyFont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0%20&#1075;&#1086;&#1076;%20(&#1076;&#1086;%2031.03.2021)/&#1059;&#1090;&#1074;&#1077;&#1088;&#1078;&#1076;&#1077;&#1085;&#1085;&#1099;&#1081;%20&#1086;&#1090;&#1095;&#1077;&#1090;%20&#1079;&#1072;%202020%20&#1075;&#1086;&#1076;/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/>
      <sheetData sheetId="1"/>
      <sheetData sheetId="2"/>
      <sheetData sheetId="3"/>
      <sheetData sheetId="4">
        <row r="33">
          <cell r="D33">
            <v>1089000000</v>
          </cell>
          <cell r="E33">
            <v>699000000</v>
          </cell>
        </row>
        <row r="36">
          <cell r="D36">
            <v>-631000000</v>
          </cell>
          <cell r="E36">
            <v>-794000000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3"/>
  <sheetViews>
    <sheetView tabSelected="1" workbookViewId="0">
      <selection activeCell="N10" sqref="N10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19.42578125" style="1" customWidth="1"/>
    <col min="4" max="4" width="22.42578125" style="1" customWidth="1"/>
    <col min="256" max="256" width="3.42578125" customWidth="1"/>
    <col min="257" max="257" width="59.7109375" customWidth="1"/>
    <col min="258" max="258" width="2.42578125" customWidth="1"/>
    <col min="259" max="259" width="2.28515625" customWidth="1"/>
    <col min="260" max="260" width="26.7109375" customWidth="1"/>
    <col min="512" max="512" width="3.42578125" customWidth="1"/>
    <col min="513" max="513" width="59.7109375" customWidth="1"/>
    <col min="514" max="514" width="2.42578125" customWidth="1"/>
    <col min="515" max="515" width="2.28515625" customWidth="1"/>
    <col min="516" max="516" width="26.7109375" customWidth="1"/>
    <col min="768" max="768" width="3.42578125" customWidth="1"/>
    <col min="769" max="769" width="59.7109375" customWidth="1"/>
    <col min="770" max="770" width="2.42578125" customWidth="1"/>
    <col min="771" max="771" width="2.28515625" customWidth="1"/>
    <col min="772" max="772" width="26.7109375" customWidth="1"/>
    <col min="1024" max="1024" width="3.42578125" customWidth="1"/>
    <col min="1025" max="1025" width="59.7109375" customWidth="1"/>
    <col min="1026" max="1026" width="2.42578125" customWidth="1"/>
    <col min="1027" max="1027" width="2.28515625" customWidth="1"/>
    <col min="1028" max="1028" width="26.7109375" customWidth="1"/>
    <col min="1280" max="1280" width="3.42578125" customWidth="1"/>
    <col min="1281" max="1281" width="59.7109375" customWidth="1"/>
    <col min="1282" max="1282" width="2.42578125" customWidth="1"/>
    <col min="1283" max="1283" width="2.28515625" customWidth="1"/>
    <col min="1284" max="1284" width="26.7109375" customWidth="1"/>
    <col min="1536" max="1536" width="3.42578125" customWidth="1"/>
    <col min="1537" max="1537" width="59.7109375" customWidth="1"/>
    <col min="1538" max="1538" width="2.42578125" customWidth="1"/>
    <col min="1539" max="1539" width="2.28515625" customWidth="1"/>
    <col min="1540" max="1540" width="26.7109375" customWidth="1"/>
    <col min="1792" max="1792" width="3.42578125" customWidth="1"/>
    <col min="1793" max="1793" width="59.7109375" customWidth="1"/>
    <col min="1794" max="1794" width="2.42578125" customWidth="1"/>
    <col min="1795" max="1795" width="2.28515625" customWidth="1"/>
    <col min="1796" max="1796" width="26.7109375" customWidth="1"/>
    <col min="2048" max="2048" width="3.42578125" customWidth="1"/>
    <col min="2049" max="2049" width="59.7109375" customWidth="1"/>
    <col min="2050" max="2050" width="2.42578125" customWidth="1"/>
    <col min="2051" max="2051" width="2.28515625" customWidth="1"/>
    <col min="2052" max="2052" width="26.7109375" customWidth="1"/>
    <col min="2304" max="2304" width="3.42578125" customWidth="1"/>
    <col min="2305" max="2305" width="59.7109375" customWidth="1"/>
    <col min="2306" max="2306" width="2.42578125" customWidth="1"/>
    <col min="2307" max="2307" width="2.28515625" customWidth="1"/>
    <col min="2308" max="2308" width="26.7109375" customWidth="1"/>
    <col min="2560" max="2560" width="3.42578125" customWidth="1"/>
    <col min="2561" max="2561" width="59.7109375" customWidth="1"/>
    <col min="2562" max="2562" width="2.42578125" customWidth="1"/>
    <col min="2563" max="2563" width="2.28515625" customWidth="1"/>
    <col min="2564" max="2564" width="26.7109375" customWidth="1"/>
    <col min="2816" max="2816" width="3.42578125" customWidth="1"/>
    <col min="2817" max="2817" width="59.7109375" customWidth="1"/>
    <col min="2818" max="2818" width="2.42578125" customWidth="1"/>
    <col min="2819" max="2819" width="2.28515625" customWidth="1"/>
    <col min="2820" max="2820" width="26.7109375" customWidth="1"/>
    <col min="3072" max="3072" width="3.42578125" customWidth="1"/>
    <col min="3073" max="3073" width="59.7109375" customWidth="1"/>
    <col min="3074" max="3074" width="2.42578125" customWidth="1"/>
    <col min="3075" max="3075" width="2.28515625" customWidth="1"/>
    <col min="3076" max="3076" width="26.7109375" customWidth="1"/>
    <col min="3328" max="3328" width="3.42578125" customWidth="1"/>
    <col min="3329" max="3329" width="59.7109375" customWidth="1"/>
    <col min="3330" max="3330" width="2.42578125" customWidth="1"/>
    <col min="3331" max="3331" width="2.28515625" customWidth="1"/>
    <col min="3332" max="3332" width="26.7109375" customWidth="1"/>
    <col min="3584" max="3584" width="3.42578125" customWidth="1"/>
    <col min="3585" max="3585" width="59.7109375" customWidth="1"/>
    <col min="3586" max="3586" width="2.42578125" customWidth="1"/>
    <col min="3587" max="3587" width="2.28515625" customWidth="1"/>
    <col min="3588" max="3588" width="26.7109375" customWidth="1"/>
    <col min="3840" max="3840" width="3.42578125" customWidth="1"/>
    <col min="3841" max="3841" width="59.7109375" customWidth="1"/>
    <col min="3842" max="3842" width="2.42578125" customWidth="1"/>
    <col min="3843" max="3843" width="2.28515625" customWidth="1"/>
    <col min="3844" max="3844" width="26.7109375" customWidth="1"/>
    <col min="4096" max="4096" width="3.42578125" customWidth="1"/>
    <col min="4097" max="4097" width="59.7109375" customWidth="1"/>
    <col min="4098" max="4098" width="2.42578125" customWidth="1"/>
    <col min="4099" max="4099" width="2.28515625" customWidth="1"/>
    <col min="4100" max="4100" width="26.7109375" customWidth="1"/>
    <col min="4352" max="4352" width="3.42578125" customWidth="1"/>
    <col min="4353" max="4353" width="59.7109375" customWidth="1"/>
    <col min="4354" max="4354" width="2.42578125" customWidth="1"/>
    <col min="4355" max="4355" width="2.28515625" customWidth="1"/>
    <col min="4356" max="4356" width="26.7109375" customWidth="1"/>
    <col min="4608" max="4608" width="3.42578125" customWidth="1"/>
    <col min="4609" max="4609" width="59.7109375" customWidth="1"/>
    <col min="4610" max="4610" width="2.42578125" customWidth="1"/>
    <col min="4611" max="4611" width="2.28515625" customWidth="1"/>
    <col min="4612" max="4612" width="26.7109375" customWidth="1"/>
    <col min="4864" max="4864" width="3.42578125" customWidth="1"/>
    <col min="4865" max="4865" width="59.7109375" customWidth="1"/>
    <col min="4866" max="4866" width="2.42578125" customWidth="1"/>
    <col min="4867" max="4867" width="2.28515625" customWidth="1"/>
    <col min="4868" max="4868" width="26.7109375" customWidth="1"/>
    <col min="5120" max="5120" width="3.42578125" customWidth="1"/>
    <col min="5121" max="5121" width="59.7109375" customWidth="1"/>
    <col min="5122" max="5122" width="2.42578125" customWidth="1"/>
    <col min="5123" max="5123" width="2.28515625" customWidth="1"/>
    <col min="5124" max="5124" width="26.7109375" customWidth="1"/>
    <col min="5376" max="5376" width="3.42578125" customWidth="1"/>
    <col min="5377" max="5377" width="59.7109375" customWidth="1"/>
    <col min="5378" max="5378" width="2.42578125" customWidth="1"/>
    <col min="5379" max="5379" width="2.28515625" customWidth="1"/>
    <col min="5380" max="5380" width="26.7109375" customWidth="1"/>
    <col min="5632" max="5632" width="3.42578125" customWidth="1"/>
    <col min="5633" max="5633" width="59.7109375" customWidth="1"/>
    <col min="5634" max="5634" width="2.42578125" customWidth="1"/>
    <col min="5635" max="5635" width="2.28515625" customWidth="1"/>
    <col min="5636" max="5636" width="26.7109375" customWidth="1"/>
    <col min="5888" max="5888" width="3.42578125" customWidth="1"/>
    <col min="5889" max="5889" width="59.7109375" customWidth="1"/>
    <col min="5890" max="5890" width="2.42578125" customWidth="1"/>
    <col min="5891" max="5891" width="2.28515625" customWidth="1"/>
    <col min="5892" max="5892" width="26.7109375" customWidth="1"/>
    <col min="6144" max="6144" width="3.42578125" customWidth="1"/>
    <col min="6145" max="6145" width="59.7109375" customWidth="1"/>
    <col min="6146" max="6146" width="2.42578125" customWidth="1"/>
    <col min="6147" max="6147" width="2.28515625" customWidth="1"/>
    <col min="6148" max="6148" width="26.7109375" customWidth="1"/>
    <col min="6400" max="6400" width="3.42578125" customWidth="1"/>
    <col min="6401" max="6401" width="59.7109375" customWidth="1"/>
    <col min="6402" max="6402" width="2.42578125" customWidth="1"/>
    <col min="6403" max="6403" width="2.28515625" customWidth="1"/>
    <col min="6404" max="6404" width="26.7109375" customWidth="1"/>
    <col min="6656" max="6656" width="3.42578125" customWidth="1"/>
    <col min="6657" max="6657" width="59.7109375" customWidth="1"/>
    <col min="6658" max="6658" width="2.42578125" customWidth="1"/>
    <col min="6659" max="6659" width="2.28515625" customWidth="1"/>
    <col min="6660" max="6660" width="26.7109375" customWidth="1"/>
    <col min="6912" max="6912" width="3.42578125" customWidth="1"/>
    <col min="6913" max="6913" width="59.7109375" customWidth="1"/>
    <col min="6914" max="6914" width="2.42578125" customWidth="1"/>
    <col min="6915" max="6915" width="2.28515625" customWidth="1"/>
    <col min="6916" max="6916" width="26.7109375" customWidth="1"/>
    <col min="7168" max="7168" width="3.42578125" customWidth="1"/>
    <col min="7169" max="7169" width="59.7109375" customWidth="1"/>
    <col min="7170" max="7170" width="2.42578125" customWidth="1"/>
    <col min="7171" max="7171" width="2.28515625" customWidth="1"/>
    <col min="7172" max="7172" width="26.7109375" customWidth="1"/>
    <col min="7424" max="7424" width="3.42578125" customWidth="1"/>
    <col min="7425" max="7425" width="59.7109375" customWidth="1"/>
    <col min="7426" max="7426" width="2.42578125" customWidth="1"/>
    <col min="7427" max="7427" width="2.28515625" customWidth="1"/>
    <col min="7428" max="7428" width="26.7109375" customWidth="1"/>
    <col min="7680" max="7680" width="3.42578125" customWidth="1"/>
    <col min="7681" max="7681" width="59.7109375" customWidth="1"/>
    <col min="7682" max="7682" width="2.42578125" customWidth="1"/>
    <col min="7683" max="7683" width="2.28515625" customWidth="1"/>
    <col min="7684" max="7684" width="26.7109375" customWidth="1"/>
    <col min="7936" max="7936" width="3.42578125" customWidth="1"/>
    <col min="7937" max="7937" width="59.7109375" customWidth="1"/>
    <col min="7938" max="7938" width="2.42578125" customWidth="1"/>
    <col min="7939" max="7939" width="2.28515625" customWidth="1"/>
    <col min="7940" max="7940" width="26.7109375" customWidth="1"/>
    <col min="8192" max="8192" width="3.42578125" customWidth="1"/>
    <col min="8193" max="8193" width="59.7109375" customWidth="1"/>
    <col min="8194" max="8194" width="2.42578125" customWidth="1"/>
    <col min="8195" max="8195" width="2.28515625" customWidth="1"/>
    <col min="8196" max="8196" width="26.7109375" customWidth="1"/>
    <col min="8448" max="8448" width="3.42578125" customWidth="1"/>
    <col min="8449" max="8449" width="59.7109375" customWidth="1"/>
    <col min="8450" max="8450" width="2.42578125" customWidth="1"/>
    <col min="8451" max="8451" width="2.28515625" customWidth="1"/>
    <col min="8452" max="8452" width="26.7109375" customWidth="1"/>
    <col min="8704" max="8704" width="3.42578125" customWidth="1"/>
    <col min="8705" max="8705" width="59.7109375" customWidth="1"/>
    <col min="8706" max="8706" width="2.42578125" customWidth="1"/>
    <col min="8707" max="8707" width="2.28515625" customWidth="1"/>
    <col min="8708" max="8708" width="26.7109375" customWidth="1"/>
    <col min="8960" max="8960" width="3.42578125" customWidth="1"/>
    <col min="8961" max="8961" width="59.7109375" customWidth="1"/>
    <col min="8962" max="8962" width="2.42578125" customWidth="1"/>
    <col min="8963" max="8963" width="2.28515625" customWidth="1"/>
    <col min="8964" max="8964" width="26.7109375" customWidth="1"/>
    <col min="9216" max="9216" width="3.42578125" customWidth="1"/>
    <col min="9217" max="9217" width="59.7109375" customWidth="1"/>
    <col min="9218" max="9218" width="2.42578125" customWidth="1"/>
    <col min="9219" max="9219" width="2.28515625" customWidth="1"/>
    <col min="9220" max="9220" width="26.7109375" customWidth="1"/>
    <col min="9472" max="9472" width="3.42578125" customWidth="1"/>
    <col min="9473" max="9473" width="59.7109375" customWidth="1"/>
    <col min="9474" max="9474" width="2.42578125" customWidth="1"/>
    <col min="9475" max="9475" width="2.28515625" customWidth="1"/>
    <col min="9476" max="9476" width="26.7109375" customWidth="1"/>
    <col min="9728" max="9728" width="3.42578125" customWidth="1"/>
    <col min="9729" max="9729" width="59.7109375" customWidth="1"/>
    <col min="9730" max="9730" width="2.42578125" customWidth="1"/>
    <col min="9731" max="9731" width="2.28515625" customWidth="1"/>
    <col min="9732" max="9732" width="26.7109375" customWidth="1"/>
    <col min="9984" max="9984" width="3.42578125" customWidth="1"/>
    <col min="9985" max="9985" width="59.7109375" customWidth="1"/>
    <col min="9986" max="9986" width="2.42578125" customWidth="1"/>
    <col min="9987" max="9987" width="2.28515625" customWidth="1"/>
    <col min="9988" max="9988" width="26.7109375" customWidth="1"/>
    <col min="10240" max="10240" width="3.42578125" customWidth="1"/>
    <col min="10241" max="10241" width="59.7109375" customWidth="1"/>
    <col min="10242" max="10242" width="2.42578125" customWidth="1"/>
    <col min="10243" max="10243" width="2.28515625" customWidth="1"/>
    <col min="10244" max="10244" width="26.7109375" customWidth="1"/>
    <col min="10496" max="10496" width="3.42578125" customWidth="1"/>
    <col min="10497" max="10497" width="59.7109375" customWidth="1"/>
    <col min="10498" max="10498" width="2.42578125" customWidth="1"/>
    <col min="10499" max="10499" width="2.28515625" customWidth="1"/>
    <col min="10500" max="10500" width="26.7109375" customWidth="1"/>
    <col min="10752" max="10752" width="3.42578125" customWidth="1"/>
    <col min="10753" max="10753" width="59.7109375" customWidth="1"/>
    <col min="10754" max="10754" width="2.42578125" customWidth="1"/>
    <col min="10755" max="10755" width="2.28515625" customWidth="1"/>
    <col min="10756" max="10756" width="26.7109375" customWidth="1"/>
    <col min="11008" max="11008" width="3.42578125" customWidth="1"/>
    <col min="11009" max="11009" width="59.7109375" customWidth="1"/>
    <col min="11010" max="11010" width="2.42578125" customWidth="1"/>
    <col min="11011" max="11011" width="2.28515625" customWidth="1"/>
    <col min="11012" max="11012" width="26.7109375" customWidth="1"/>
    <col min="11264" max="11264" width="3.42578125" customWidth="1"/>
    <col min="11265" max="11265" width="59.7109375" customWidth="1"/>
    <col min="11266" max="11266" width="2.42578125" customWidth="1"/>
    <col min="11267" max="11267" width="2.28515625" customWidth="1"/>
    <col min="11268" max="11268" width="26.7109375" customWidth="1"/>
    <col min="11520" max="11520" width="3.42578125" customWidth="1"/>
    <col min="11521" max="11521" width="59.7109375" customWidth="1"/>
    <col min="11522" max="11522" width="2.42578125" customWidth="1"/>
    <col min="11523" max="11523" width="2.28515625" customWidth="1"/>
    <col min="11524" max="11524" width="26.7109375" customWidth="1"/>
    <col min="11776" max="11776" width="3.42578125" customWidth="1"/>
    <col min="11777" max="11777" width="59.7109375" customWidth="1"/>
    <col min="11778" max="11778" width="2.42578125" customWidth="1"/>
    <col min="11779" max="11779" width="2.28515625" customWidth="1"/>
    <col min="11780" max="11780" width="26.7109375" customWidth="1"/>
    <col min="12032" max="12032" width="3.42578125" customWidth="1"/>
    <col min="12033" max="12033" width="59.7109375" customWidth="1"/>
    <col min="12034" max="12034" width="2.42578125" customWidth="1"/>
    <col min="12035" max="12035" width="2.28515625" customWidth="1"/>
    <col min="12036" max="12036" width="26.7109375" customWidth="1"/>
    <col min="12288" max="12288" width="3.42578125" customWidth="1"/>
    <col min="12289" max="12289" width="59.7109375" customWidth="1"/>
    <col min="12290" max="12290" width="2.42578125" customWidth="1"/>
    <col min="12291" max="12291" width="2.28515625" customWidth="1"/>
    <col min="12292" max="12292" width="26.7109375" customWidth="1"/>
    <col min="12544" max="12544" width="3.42578125" customWidth="1"/>
    <col min="12545" max="12545" width="59.7109375" customWidth="1"/>
    <col min="12546" max="12546" width="2.42578125" customWidth="1"/>
    <col min="12547" max="12547" width="2.28515625" customWidth="1"/>
    <col min="12548" max="12548" width="26.7109375" customWidth="1"/>
    <col min="12800" max="12800" width="3.42578125" customWidth="1"/>
    <col min="12801" max="12801" width="59.7109375" customWidth="1"/>
    <col min="12802" max="12802" width="2.42578125" customWidth="1"/>
    <col min="12803" max="12803" width="2.28515625" customWidth="1"/>
    <col min="12804" max="12804" width="26.7109375" customWidth="1"/>
    <col min="13056" max="13056" width="3.42578125" customWidth="1"/>
    <col min="13057" max="13057" width="59.7109375" customWidth="1"/>
    <col min="13058" max="13058" width="2.42578125" customWidth="1"/>
    <col min="13059" max="13059" width="2.28515625" customWidth="1"/>
    <col min="13060" max="13060" width="26.7109375" customWidth="1"/>
    <col min="13312" max="13312" width="3.42578125" customWidth="1"/>
    <col min="13313" max="13313" width="59.7109375" customWidth="1"/>
    <col min="13314" max="13314" width="2.42578125" customWidth="1"/>
    <col min="13315" max="13315" width="2.28515625" customWidth="1"/>
    <col min="13316" max="13316" width="26.7109375" customWidth="1"/>
    <col min="13568" max="13568" width="3.42578125" customWidth="1"/>
    <col min="13569" max="13569" width="59.7109375" customWidth="1"/>
    <col min="13570" max="13570" width="2.42578125" customWidth="1"/>
    <col min="13571" max="13571" width="2.28515625" customWidth="1"/>
    <col min="13572" max="13572" width="26.7109375" customWidth="1"/>
    <col min="13824" max="13824" width="3.42578125" customWidth="1"/>
    <col min="13825" max="13825" width="59.7109375" customWidth="1"/>
    <col min="13826" max="13826" width="2.42578125" customWidth="1"/>
    <col min="13827" max="13827" width="2.28515625" customWidth="1"/>
    <col min="13828" max="13828" width="26.7109375" customWidth="1"/>
    <col min="14080" max="14080" width="3.42578125" customWidth="1"/>
    <col min="14081" max="14081" width="59.7109375" customWidth="1"/>
    <col min="14082" max="14082" width="2.42578125" customWidth="1"/>
    <col min="14083" max="14083" width="2.28515625" customWidth="1"/>
    <col min="14084" max="14084" width="26.7109375" customWidth="1"/>
    <col min="14336" max="14336" width="3.42578125" customWidth="1"/>
    <col min="14337" max="14337" width="59.7109375" customWidth="1"/>
    <col min="14338" max="14338" width="2.42578125" customWidth="1"/>
    <col min="14339" max="14339" width="2.28515625" customWidth="1"/>
    <col min="14340" max="14340" width="26.7109375" customWidth="1"/>
    <col min="14592" max="14592" width="3.42578125" customWidth="1"/>
    <col min="14593" max="14593" width="59.7109375" customWidth="1"/>
    <col min="14594" max="14594" width="2.42578125" customWidth="1"/>
    <col min="14595" max="14595" width="2.28515625" customWidth="1"/>
    <col min="14596" max="14596" width="26.7109375" customWidth="1"/>
    <col min="14848" max="14848" width="3.42578125" customWidth="1"/>
    <col min="14849" max="14849" width="59.7109375" customWidth="1"/>
    <col min="14850" max="14850" width="2.42578125" customWidth="1"/>
    <col min="14851" max="14851" width="2.28515625" customWidth="1"/>
    <col min="14852" max="14852" width="26.7109375" customWidth="1"/>
    <col min="15104" max="15104" width="3.42578125" customWidth="1"/>
    <col min="15105" max="15105" width="59.7109375" customWidth="1"/>
    <col min="15106" max="15106" width="2.42578125" customWidth="1"/>
    <col min="15107" max="15107" width="2.28515625" customWidth="1"/>
    <col min="15108" max="15108" width="26.7109375" customWidth="1"/>
    <col min="15360" max="15360" width="3.42578125" customWidth="1"/>
    <col min="15361" max="15361" width="59.7109375" customWidth="1"/>
    <col min="15362" max="15362" width="2.42578125" customWidth="1"/>
    <col min="15363" max="15363" width="2.28515625" customWidth="1"/>
    <col min="15364" max="15364" width="26.7109375" customWidth="1"/>
    <col min="15616" max="15616" width="3.42578125" customWidth="1"/>
    <col min="15617" max="15617" width="59.7109375" customWidth="1"/>
    <col min="15618" max="15618" width="2.42578125" customWidth="1"/>
    <col min="15619" max="15619" width="2.28515625" customWidth="1"/>
    <col min="15620" max="15620" width="26.7109375" customWidth="1"/>
    <col min="15872" max="15872" width="3.42578125" customWidth="1"/>
    <col min="15873" max="15873" width="59.7109375" customWidth="1"/>
    <col min="15874" max="15874" width="2.42578125" customWidth="1"/>
    <col min="15875" max="15875" width="2.28515625" customWidth="1"/>
    <col min="15876" max="15876" width="26.7109375" customWidth="1"/>
    <col min="16128" max="16128" width="3.42578125" customWidth="1"/>
    <col min="16129" max="16129" width="59.7109375" customWidth="1"/>
    <col min="16130" max="16130" width="2.42578125" customWidth="1"/>
    <col min="16131" max="16131" width="2.28515625" customWidth="1"/>
    <col min="16132" max="16132" width="26.7109375" customWidth="1"/>
  </cols>
  <sheetData>
    <row r="1" spans="1:4" x14ac:dyDescent="0.25">
      <c r="C1" s="2" t="s">
        <v>0</v>
      </c>
      <c r="D1" s="2"/>
    </row>
    <row r="2" spans="1:4" ht="15.75" x14ac:dyDescent="0.25">
      <c r="A2" s="3"/>
      <c r="B2" s="3"/>
      <c r="C2" s="4" t="s">
        <v>1</v>
      </c>
      <c r="D2" s="5"/>
    </row>
    <row r="3" spans="1:4" ht="26.25" customHeight="1" x14ac:dyDescent="0.25">
      <c r="A3" s="3"/>
      <c r="B3" s="3"/>
      <c r="C3" s="4" t="s">
        <v>2</v>
      </c>
      <c r="D3" s="5"/>
    </row>
    <row r="4" spans="1:4" ht="15.75" x14ac:dyDescent="0.25">
      <c r="A4" s="3"/>
      <c r="B4" s="3"/>
      <c r="C4" s="3"/>
      <c r="D4" s="6"/>
    </row>
    <row r="5" spans="1:4" ht="15.75" x14ac:dyDescent="0.25">
      <c r="A5" s="7" t="s">
        <v>3</v>
      </c>
      <c r="B5" s="7"/>
      <c r="C5" s="7"/>
      <c r="D5" s="7"/>
    </row>
    <row r="6" spans="1:4" ht="15.75" x14ac:dyDescent="0.25">
      <c r="A6" s="8" t="s">
        <v>4</v>
      </c>
      <c r="B6" s="8"/>
      <c r="C6" s="8"/>
      <c r="D6" s="8"/>
    </row>
    <row r="7" spans="1:4" x14ac:dyDescent="0.25">
      <c r="A7" s="9" t="s">
        <v>5</v>
      </c>
      <c r="B7" s="9"/>
      <c r="C7" s="9"/>
      <c r="D7" s="9"/>
    </row>
    <row r="8" spans="1:4" ht="15.75" x14ac:dyDescent="0.25">
      <c r="A8" s="3"/>
      <c r="B8" s="3"/>
      <c r="C8" s="3"/>
      <c r="D8" s="3"/>
    </row>
    <row r="9" spans="1:4" x14ac:dyDescent="0.25">
      <c r="A9" s="10" t="s">
        <v>6</v>
      </c>
      <c r="B9" s="10"/>
      <c r="C9" s="10"/>
      <c r="D9" s="10"/>
    </row>
    <row r="10" spans="1:4" ht="38.25" customHeight="1" x14ac:dyDescent="0.25">
      <c r="A10" s="11" t="s">
        <v>7</v>
      </c>
      <c r="B10" s="12" t="s">
        <v>8</v>
      </c>
      <c r="C10" s="11" t="s">
        <v>9</v>
      </c>
      <c r="D10" s="13" t="s">
        <v>10</v>
      </c>
    </row>
    <row r="11" spans="1:4" x14ac:dyDescent="0.25">
      <c r="A11" s="14" t="s">
        <v>11</v>
      </c>
      <c r="B11" s="15" t="s">
        <v>12</v>
      </c>
      <c r="C11" s="16">
        <v>0</v>
      </c>
      <c r="D11" s="16">
        <v>0</v>
      </c>
    </row>
    <row r="12" spans="1:4" ht="25.5" x14ac:dyDescent="0.25">
      <c r="A12" s="17" t="s">
        <v>13</v>
      </c>
      <c r="B12" s="15" t="s">
        <v>14</v>
      </c>
      <c r="C12" s="18">
        <v>0</v>
      </c>
      <c r="D12" s="18">
        <v>0</v>
      </c>
    </row>
    <row r="13" spans="1:4" ht="30.75" customHeight="1" x14ac:dyDescent="0.25">
      <c r="A13" s="17" t="s">
        <v>15</v>
      </c>
      <c r="B13" s="15" t="s">
        <v>16</v>
      </c>
      <c r="C13" s="19">
        <f>'[1]Прил. 5 Источники_2020'!D33</f>
        <v>1089000000</v>
      </c>
      <c r="D13" s="19">
        <f>'[1]Прил. 5 Источники_2020'!E33</f>
        <v>699000000</v>
      </c>
    </row>
    <row r="14" spans="1:4" ht="30.75" customHeight="1" x14ac:dyDescent="0.25">
      <c r="A14" s="20"/>
      <c r="B14" s="21" t="s">
        <v>17</v>
      </c>
      <c r="C14" s="22">
        <f>SUM(C11:C13)</f>
        <v>1089000000</v>
      </c>
      <c r="D14" s="22">
        <f>D12+D13</f>
        <v>699000000</v>
      </c>
    </row>
    <row r="15" spans="1:4" x14ac:dyDescent="0.25">
      <c r="A15" s="23" t="s">
        <v>18</v>
      </c>
      <c r="B15" s="23"/>
      <c r="C15" s="23"/>
      <c r="D15" s="23"/>
    </row>
    <row r="16" spans="1:4" ht="72" x14ac:dyDescent="0.25">
      <c r="A16" s="11" t="s">
        <v>7</v>
      </c>
      <c r="B16" s="12" t="s">
        <v>8</v>
      </c>
      <c r="C16" s="11" t="s">
        <v>19</v>
      </c>
      <c r="D16" s="13" t="s">
        <v>10</v>
      </c>
    </row>
    <row r="17" spans="1:4" x14ac:dyDescent="0.25">
      <c r="A17" s="24" t="s">
        <v>11</v>
      </c>
      <c r="B17" s="24" t="s">
        <v>12</v>
      </c>
      <c r="C17" s="16">
        <v>0</v>
      </c>
      <c r="D17" s="25">
        <v>0</v>
      </c>
    </row>
    <row r="18" spans="1:4" ht="25.5" x14ac:dyDescent="0.25">
      <c r="A18" s="24" t="s">
        <v>13</v>
      </c>
      <c r="B18" s="24" t="s">
        <v>14</v>
      </c>
      <c r="C18" s="18">
        <v>0</v>
      </c>
      <c r="D18" s="25">
        <v>0</v>
      </c>
    </row>
    <row r="19" spans="1:4" ht="25.5" x14ac:dyDescent="0.25">
      <c r="A19" s="24" t="s">
        <v>15</v>
      </c>
      <c r="B19" s="24" t="s">
        <v>16</v>
      </c>
      <c r="C19" s="19">
        <f>-'[1]Прил. 5 Источники_2020'!D36</f>
        <v>631000000</v>
      </c>
      <c r="D19" s="19">
        <f>-'[1]Прил. 5 Источники_2020'!E36</f>
        <v>794000000</v>
      </c>
    </row>
    <row r="20" spans="1:4" x14ac:dyDescent="0.25">
      <c r="A20" s="20"/>
      <c r="B20" s="21" t="s">
        <v>17</v>
      </c>
      <c r="C20" s="22">
        <f>SUM(C17:C19)</f>
        <v>631000000</v>
      </c>
      <c r="D20" s="22">
        <f>SUM(D18:D19)</f>
        <v>794000000</v>
      </c>
    </row>
    <row r="21" spans="1:4" x14ac:dyDescent="0.25">
      <c r="A21" s="26"/>
      <c r="B21" s="26"/>
      <c r="C21" s="26"/>
      <c r="D21" s="27"/>
    </row>
    <row r="22" spans="1:4" x14ac:dyDescent="0.25">
      <c r="A22" s="10"/>
      <c r="B22" s="10"/>
      <c r="C22" s="10"/>
      <c r="D22" s="10"/>
    </row>
    <row r="23" spans="1:4" x14ac:dyDescent="0.25">
      <c r="A23" s="28"/>
    </row>
    <row r="24" spans="1:4" x14ac:dyDescent="0.25">
      <c r="A24" s="28"/>
    </row>
    <row r="25" spans="1:4" x14ac:dyDescent="0.25">
      <c r="A25" s="29"/>
    </row>
    <row r="26" spans="1:4" x14ac:dyDescent="0.25">
      <c r="A26" s="30"/>
      <c r="B26" s="31"/>
      <c r="C26" s="31"/>
      <c r="D26" s="31"/>
    </row>
    <row r="27" spans="1:4" x14ac:dyDescent="0.25">
      <c r="A27" s="26"/>
      <c r="B27" s="26"/>
      <c r="C27" s="26"/>
      <c r="D27" s="26"/>
    </row>
    <row r="28" spans="1:4" x14ac:dyDescent="0.25">
      <c r="A28" s="26"/>
      <c r="B28" s="26"/>
      <c r="C28" s="26"/>
      <c r="D28" s="26"/>
    </row>
    <row r="29" spans="1:4" x14ac:dyDescent="0.25">
      <c r="A29" s="26"/>
      <c r="B29" s="26"/>
      <c r="C29" s="26"/>
      <c r="D29" s="26"/>
    </row>
    <row r="30" spans="1:4" x14ac:dyDescent="0.25">
      <c r="B30" s="32"/>
      <c r="C30" s="32"/>
    </row>
    <row r="34" ht="29.25" customHeight="1" x14ac:dyDescent="0.25"/>
    <row r="35" ht="103.9" customHeight="1" x14ac:dyDescent="0.25"/>
    <row r="42" ht="66.75" customHeight="1" x14ac:dyDescent="0.25"/>
    <row r="53" ht="39.75" customHeight="1" x14ac:dyDescent="0.25"/>
    <row r="55" ht="18" customHeight="1" x14ac:dyDescent="0.25"/>
    <row r="56" ht="18.75" customHeight="1" x14ac:dyDescent="0.25"/>
    <row r="57" ht="36" customHeight="1" x14ac:dyDescent="0.25"/>
    <row r="87" ht="29.25" customHeight="1" x14ac:dyDescent="0.25"/>
    <row r="115" ht="19.5" customHeight="1" x14ac:dyDescent="0.25"/>
    <row r="117" ht="18.75" customHeight="1" x14ac:dyDescent="0.25"/>
    <row r="164" ht="21" customHeight="1" x14ac:dyDescent="0.25"/>
    <row r="170" ht="18.75" customHeight="1" x14ac:dyDescent="0.25"/>
    <row r="171" ht="55.5" customHeight="1" x14ac:dyDescent="0.25"/>
    <row r="173" ht="24" customHeight="1" x14ac:dyDescent="0.25"/>
    <row r="174" ht="18.75" customHeight="1" x14ac:dyDescent="0.25"/>
    <row r="176" ht="14.25" customHeight="1" x14ac:dyDescent="0.25"/>
    <row r="177" ht="16.5" customHeight="1" x14ac:dyDescent="0.25"/>
    <row r="181" ht="18" customHeight="1" x14ac:dyDescent="0.25"/>
    <row r="182" ht="23.25" customHeight="1" x14ac:dyDescent="0.25"/>
    <row r="215" ht="40.9" customHeight="1" x14ac:dyDescent="0.25"/>
    <row r="217" ht="29.25" customHeight="1" x14ac:dyDescent="0.25"/>
    <row r="218" ht="18.75" customHeight="1" x14ac:dyDescent="0.25"/>
    <row r="219" ht="24" customHeight="1" x14ac:dyDescent="0.25"/>
    <row r="220" ht="17.25" customHeight="1" x14ac:dyDescent="0.25"/>
    <row r="221" ht="21" customHeight="1" x14ac:dyDescent="0.25"/>
    <row r="222" ht="17.25" customHeight="1" x14ac:dyDescent="0.25"/>
    <row r="223" ht="38.25" customHeight="1" x14ac:dyDescent="0.25"/>
    <row r="224" ht="25.5" customHeight="1" x14ac:dyDescent="0.25"/>
    <row r="226" ht="25.5" customHeight="1" x14ac:dyDescent="0.25"/>
    <row r="227" ht="19.5" customHeight="1" x14ac:dyDescent="0.25"/>
    <row r="228" ht="24" customHeight="1" x14ac:dyDescent="0.25"/>
    <row r="229" ht="57" customHeight="1" x14ac:dyDescent="0.25"/>
    <row r="231" ht="26.25" customHeight="1" x14ac:dyDescent="0.25"/>
    <row r="232" ht="21.75" customHeight="1" x14ac:dyDescent="0.25"/>
    <row r="233" ht="24" customHeight="1" x14ac:dyDescent="0.25"/>
    <row r="234" ht="66" customHeight="1" x14ac:dyDescent="0.25"/>
    <row r="236" ht="26.25" customHeight="1" x14ac:dyDescent="0.25"/>
    <row r="237" ht="24" customHeight="1" x14ac:dyDescent="0.25"/>
    <row r="238" ht="18.75" customHeight="1" x14ac:dyDescent="0.25"/>
    <row r="239" ht="22.9" customHeight="1" x14ac:dyDescent="0.25"/>
    <row r="240" ht="15" customHeight="1" x14ac:dyDescent="0.25"/>
    <row r="241" ht="31.9" customHeight="1" x14ac:dyDescent="0.25"/>
    <row r="243" ht="18.75" customHeight="1" x14ac:dyDescent="0.25"/>
    <row r="247" ht="22.9" customHeight="1" x14ac:dyDescent="0.25"/>
    <row r="248" ht="18" customHeight="1" x14ac:dyDescent="0.25"/>
    <row r="249" ht="21.75" customHeight="1" x14ac:dyDescent="0.25"/>
    <row r="264" ht="28.5" customHeight="1" x14ac:dyDescent="0.25"/>
    <row r="268" ht="18.75" customHeight="1" x14ac:dyDescent="0.25"/>
    <row r="269" ht="18.75" customHeight="1" x14ac:dyDescent="0.25"/>
    <row r="270" ht="28.5" customHeight="1" x14ac:dyDescent="0.25"/>
    <row r="271" ht="20.25" customHeight="1" x14ac:dyDescent="0.25"/>
    <row r="272" ht="20.25" customHeight="1" x14ac:dyDescent="0.25"/>
    <row r="275" ht="31.9" customHeight="1" x14ac:dyDescent="0.25"/>
    <row r="315" ht="19.5" customHeight="1" x14ac:dyDescent="0.25"/>
    <row r="318" ht="19.5" customHeight="1" x14ac:dyDescent="0.25"/>
    <row r="319" ht="21.75" customHeight="1" x14ac:dyDescent="0.25"/>
    <row r="320" ht="24" customHeight="1" x14ac:dyDescent="0.25"/>
    <row r="323" ht="27.75" customHeight="1" x14ac:dyDescent="0.25"/>
    <row r="324" ht="27.75" customHeight="1" x14ac:dyDescent="0.25"/>
    <row r="325" ht="19.5" customHeight="1" x14ac:dyDescent="0.25"/>
    <row r="326" ht="29.25" customHeight="1" x14ac:dyDescent="0.25"/>
    <row r="328" ht="18.75" customHeight="1" x14ac:dyDescent="0.25"/>
    <row r="329" ht="21.75" customHeight="1" x14ac:dyDescent="0.25"/>
    <row r="330" ht="18.75" customHeight="1" x14ac:dyDescent="0.25"/>
    <row r="332" ht="23.25" customHeight="1" x14ac:dyDescent="0.25"/>
    <row r="334" ht="35.25" customHeight="1" x14ac:dyDescent="0.25"/>
    <row r="335" ht="23.25" customHeight="1" x14ac:dyDescent="0.25"/>
    <row r="336" ht="24" customHeight="1" x14ac:dyDescent="0.25"/>
    <row r="337" ht="24" customHeight="1" x14ac:dyDescent="0.25"/>
    <row r="338" ht="24.75" customHeight="1" x14ac:dyDescent="0.25"/>
    <row r="340" ht="54" customHeight="1" x14ac:dyDescent="0.25"/>
    <row r="341" ht="24" customHeight="1" x14ac:dyDescent="0.25"/>
    <row r="342" ht="20.25" customHeight="1" x14ac:dyDescent="0.25"/>
    <row r="344" ht="25.5" customHeight="1" x14ac:dyDescent="0.25"/>
    <row r="345" ht="18.75" customHeight="1" x14ac:dyDescent="0.25"/>
    <row r="349" ht="29.25" customHeight="1" x14ac:dyDescent="0.25"/>
    <row r="350" ht="17.25" customHeight="1" x14ac:dyDescent="0.25"/>
    <row r="352" ht="26.25" customHeight="1" x14ac:dyDescent="0.25"/>
    <row r="353" ht="19.5" customHeight="1" x14ac:dyDescent="0.25"/>
    <row r="355" ht="18.75" customHeight="1" x14ac:dyDescent="0.25"/>
    <row r="356" ht="16.5" customHeight="1" x14ac:dyDescent="0.25"/>
    <row r="357" ht="22.9" customHeight="1" x14ac:dyDescent="0.25"/>
    <row r="361" ht="18" customHeight="1" x14ac:dyDescent="0.25"/>
    <row r="363" ht="18" customHeight="1" x14ac:dyDescent="0.25"/>
    <row r="365" ht="39.75" customHeight="1" x14ac:dyDescent="0.25"/>
    <row r="367" ht="20.25" customHeight="1" x14ac:dyDescent="0.25"/>
    <row r="369" ht="21.75" customHeight="1" x14ac:dyDescent="0.25"/>
    <row r="378" ht="19.5" customHeight="1" x14ac:dyDescent="0.25"/>
    <row r="381" ht="20.25" customHeight="1" x14ac:dyDescent="0.25"/>
    <row r="383" ht="20.25" customHeight="1" x14ac:dyDescent="0.25"/>
    <row r="384" ht="35.25" customHeight="1" x14ac:dyDescent="0.25"/>
    <row r="385" ht="18" customHeight="1" x14ac:dyDescent="0.25"/>
    <row r="393" ht="27" customHeight="1" x14ac:dyDescent="0.25"/>
    <row r="394" ht="24" customHeight="1" x14ac:dyDescent="0.25"/>
    <row r="396" ht="22.9" customHeight="1" x14ac:dyDescent="0.25"/>
    <row r="398" ht="26.25" customHeight="1" x14ac:dyDescent="0.25"/>
    <row r="403" ht="24" customHeight="1" x14ac:dyDescent="0.25"/>
    <row r="407" ht="21" customHeight="1" x14ac:dyDescent="0.25"/>
    <row r="411" ht="26.25" customHeight="1" x14ac:dyDescent="0.25"/>
    <row r="413" ht="27.75" customHeight="1" x14ac:dyDescent="0.25"/>
    <row r="414" ht="21.75" customHeight="1" x14ac:dyDescent="0.25"/>
    <row r="419" ht="21.75" customHeight="1" x14ac:dyDescent="0.25"/>
    <row r="420" ht="22.9" customHeight="1" x14ac:dyDescent="0.25"/>
    <row r="423" ht="23.25" customHeight="1" x14ac:dyDescent="0.25"/>
    <row r="424" ht="16.5" customHeight="1" x14ac:dyDescent="0.25"/>
    <row r="427" ht="18.75" customHeight="1" x14ac:dyDescent="0.25"/>
    <row r="430" ht="20.25" customHeight="1" x14ac:dyDescent="0.25"/>
    <row r="443" ht="21" customHeight="1" x14ac:dyDescent="0.25"/>
    <row r="450" ht="25.5" customHeight="1" x14ac:dyDescent="0.25"/>
    <row r="451" ht="18" customHeight="1" x14ac:dyDescent="0.25"/>
    <row r="452" ht="29.25" customHeight="1" x14ac:dyDescent="0.25"/>
    <row r="453" ht="21" customHeight="1" x14ac:dyDescent="0.25"/>
    <row r="456" ht="24" customHeight="1" x14ac:dyDescent="0.25"/>
    <row r="460" ht="18" customHeight="1" x14ac:dyDescent="0.25"/>
    <row r="461" ht="19.5" customHeight="1" x14ac:dyDescent="0.25"/>
    <row r="468" ht="26.25" customHeight="1" x14ac:dyDescent="0.25"/>
    <row r="472" ht="33" customHeight="1" x14ac:dyDescent="0.25"/>
    <row r="475" ht="21.75" customHeight="1" x14ac:dyDescent="0.25"/>
    <row r="476" ht="30.75" customHeight="1" x14ac:dyDescent="0.25"/>
    <row r="477" ht="20.25" customHeight="1" x14ac:dyDescent="0.25"/>
    <row r="480" ht="33.75" customHeight="1" x14ac:dyDescent="0.25"/>
    <row r="483" ht="21" customHeight="1" x14ac:dyDescent="0.25"/>
    <row r="485" ht="18.75" customHeight="1" x14ac:dyDescent="0.25"/>
    <row r="488" ht="20.25" customHeight="1" x14ac:dyDescent="0.25"/>
    <row r="508" ht="21.75" customHeight="1" x14ac:dyDescent="0.25"/>
    <row r="641" ht="23.25" customHeight="1" x14ac:dyDescent="0.25"/>
    <row r="643" ht="16.5" customHeight="1" x14ac:dyDescent="0.25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Программа заим.2020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2021-07-27T07:01:59Z</dcterms:created>
  <dcterms:modified xsi:type="dcterms:W3CDTF">2021-07-27T07:02:36Z</dcterms:modified>
</cp:coreProperties>
</file>